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ustry Programs\Joint Industry Safety Council\AWARDS Program\2023 Safety Awards\2023 Application docs\"/>
    </mc:Choice>
  </mc:AlternateContent>
  <xr:revisionPtr revIDLastSave="0" documentId="13_ncr:81_{837BDC88-2D38-4749-A2BD-6F3790EE02EB}" xr6:coauthVersionLast="47" xr6:coauthVersionMax="47" xr10:uidLastSave="{00000000-0000-0000-0000-000000000000}"/>
  <workbookProtection lockRevision="1"/>
  <bookViews>
    <workbookView xWindow="-98" yWindow="-98" windowWidth="21795" windowHeight="13996" xr2:uid="{00000000-000D-0000-FFFF-FFFF00000000}"/>
  </bookViews>
  <sheets>
    <sheet name="Feed Manufacturing 311119" sheetId="1" r:id="rId1"/>
    <sheet name="Sheet1" sheetId="2" r:id="rId2"/>
    <sheet name="Sheet2" sheetId="3" r:id="rId3"/>
    <sheet name="Sheet3" sheetId="4" r:id="rId4"/>
  </sheets>
  <definedNames>
    <definedName name="Text39" localSheetId="0">'Feed Manufacturing 311119'!#REF!</definedName>
    <definedName name="Text39" localSheetId="1">Sheet1!#REF!</definedName>
    <definedName name="Text40" localSheetId="0">'Feed Manufacturing 311119'!#REF!</definedName>
    <definedName name="Text40" localSheetId="1">Sheet1!#REF!</definedName>
    <definedName name="Text41" localSheetId="0">'Feed Manufacturing 311119'!$B$18</definedName>
    <definedName name="Text41" localSheetId="1">Sheet1!#REF!</definedName>
    <definedName name="Text42" localSheetId="0">'Feed Manufacturing 311119'!$B$19</definedName>
    <definedName name="Text42" localSheetId="1">Sheet1!#REF!</definedName>
    <definedName name="Text43" localSheetId="0">'Feed Manufacturing 311119'!$B$20</definedName>
    <definedName name="Text43" localSheetId="1">Sheet1!#REF!</definedName>
    <definedName name="Text44" localSheetId="0">'Feed Manufacturing 311119'!$C$18</definedName>
    <definedName name="Text44" localSheetId="1">Sheet1!#REF!</definedName>
    <definedName name="Text45" localSheetId="0">'Feed Manufacturing 311119'!$C$19</definedName>
    <definedName name="Text45" localSheetId="1">Sheet1!#REF!</definedName>
    <definedName name="Text46" localSheetId="0">'Feed Manufacturing 311119'!$C$20</definedName>
    <definedName name="Text46" localSheetId="1">Sheet1!#REF!</definedName>
    <definedName name="Text47" localSheetId="0">'Feed Manufacturing 311119'!$D$18</definedName>
    <definedName name="Text47" localSheetId="1">Sheet1!#REF!</definedName>
    <definedName name="Text48" localSheetId="0">'Feed Manufacturing 311119'!$D$19</definedName>
    <definedName name="Text48" localSheetId="1">Sheet1!#REF!</definedName>
    <definedName name="Text49" localSheetId="0">'Feed Manufacturing 311119'!$D$20</definedName>
    <definedName name="Text49" localSheetId="1">Sheet1!#REF!</definedName>
    <definedName name="Text50" localSheetId="0">'Feed Manufacturing 311119'!$E$18</definedName>
    <definedName name="Text50" localSheetId="1">Sheet1!#REF!</definedName>
    <definedName name="Text51" localSheetId="0">'Feed Manufacturing 311119'!$E$19</definedName>
    <definedName name="Text51" localSheetId="1">Sheet1!#REF!</definedName>
    <definedName name="Text52" localSheetId="0">'Feed Manufacturing 311119'!$E$20</definedName>
    <definedName name="Text52" localSheetId="1">Sheet1!#REF!</definedName>
    <definedName name="Text68" localSheetId="0">'Feed Manufacturing 311119'!$B$6</definedName>
    <definedName name="Text70" localSheetId="0">'Feed Manufacturing 311119'!#REF!</definedName>
    <definedName name="Text70" localSheetId="1">Sheet1!#REF!</definedName>
  </definedNames>
  <calcPr calcId="191029"/>
  <customWorkbookViews>
    <customWorkbookView name="Matthew Spencer - Personal View" guid="{D2C5BAA2-066F-44E7-BFF3-F6D4AFB459E5}" mergeInterval="0" personalView="1" maximized="1" xWindow="-13" yWindow="-13" windowWidth="2906" windowHeight="1866" activeSheetId="1"/>
    <customWorkbookView name="Lisette Reyes - Personal View" guid="{E3E94BC5-B219-4319-BA2B-268BAE3776DB}" mergeInterval="0" personalView="1" maximized="1" xWindow="-8" yWindow="-8" windowWidth="1456" windowHeight="876" activeSheetId="1"/>
    <customWorkbookView name="Paul Pressley - Personal View" guid="{EA1CD004-AA07-4FE4-AC1C-5A8B9F996F6C}" mergeInterval="0" personalView="1" maximized="1" windowWidth="1436" windowHeight="63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G19" i="1" l="1"/>
  <c r="G20" i="1"/>
  <c r="G18" i="1"/>
  <c r="F20" i="1"/>
  <c r="F19" i="1"/>
  <c r="F18" i="1"/>
  <c r="K19" i="1" l="1"/>
  <c r="M19" i="1" s="1"/>
  <c r="N19" i="1" s="1"/>
  <c r="K20" i="1"/>
  <c r="M20" i="1" s="1"/>
  <c r="K18" i="1"/>
  <c r="M18" i="1" s="1"/>
  <c r="N18" i="1" s="1"/>
  <c r="I19" i="1"/>
  <c r="I20" i="1"/>
  <c r="J20" i="1" s="1"/>
  <c r="I18" i="1"/>
  <c r="N21" i="1" l="1"/>
  <c r="J18" i="1"/>
  <c r="N20" i="1"/>
  <c r="J19" i="1"/>
</calcChain>
</file>

<file path=xl/sharedStrings.xml><?xml version="1.0" encoding="utf-8"?>
<sst xmlns="http://schemas.openxmlformats.org/spreadsheetml/2006/main" count="35" uniqueCount="30">
  <si>
    <t>Annual Employee Hours</t>
  </si>
  <si>
    <t>Proceed?</t>
  </si>
  <si>
    <t xml:space="preserve">Total Cases With Days Away from Work, Job Transfer or Restriction  </t>
  </si>
  <si>
    <t>Facility  Total Recordable Rate</t>
  </si>
  <si>
    <t>Facility DART Rate</t>
  </si>
  <si>
    <t>% of Industry DART Rate</t>
  </si>
  <si>
    <t>% of  Industry TR Rate</t>
  </si>
  <si>
    <t>Industry Average TR Rate</t>
  </si>
  <si>
    <t>Industry Average DART Rate</t>
  </si>
  <si>
    <t xml:space="preserve">Total Recordable Cases        </t>
  </si>
  <si>
    <t>Fatailties</t>
  </si>
  <si>
    <t>Fatalties</t>
  </si>
  <si>
    <t xml:space="preserve"> </t>
  </si>
  <si>
    <t>3 Year Average</t>
  </si>
  <si>
    <t xml:space="preserve">Column (G+H+I+J) </t>
  </si>
  <si>
    <t xml:space="preserve">Column (G) </t>
  </si>
  <si>
    <t xml:space="preserve">Column (H+I) </t>
  </si>
  <si>
    <t>Company:</t>
  </si>
  <si>
    <t>     </t>
  </si>
  <si>
    <t>Facility:</t>
  </si>
  <si>
    <t>Address:</t>
  </si>
  <si>
    <t>City/State/ZIP:</t>
  </si>
  <si>
    <t>Form Completed by:</t>
  </si>
  <si>
    <t>Section 2 - Occupational Injury and Illness rates</t>
  </si>
  <si>
    <t>FEED MANUFACTURING NAICS 311119</t>
  </si>
  <si>
    <t xml:space="preserve">2023 Poultry Industry Safety Award Application  </t>
  </si>
  <si>
    <t>From 2020-2022 OSHA 300 LOGS</t>
  </si>
  <si>
    <r>
      <rPr>
        <b/>
        <u/>
        <sz val="11"/>
        <color theme="1"/>
        <rFont val="Calibri"/>
        <family val="2"/>
        <scheme val="minor"/>
      </rPr>
      <t>Severe Injury &amp; Fatalities (SIF) Cases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–These cases include – An OSHA Reportable fatality </t>
    </r>
  </si>
  <si>
    <t xml:space="preserve">on the job or work-related injury resulting in hospitalization, amputation, or loss of eye cases. </t>
  </si>
  <si>
    <t>2022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</si>
</sst>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0" fillId="0" borderId="11" xfId="0" applyNumberFormat="1" applyBorder="1"/>
    <xf numFmtId="0" fontId="1" fillId="0" borderId="11" xfId="0" applyFont="1" applyBorder="1" applyAlignment="1">
      <alignment horizontal="center"/>
    </xf>
    <xf numFmtId="166" fontId="0" fillId="0" borderId="12" xfId="0" applyNumberFormat="1" applyBorder="1"/>
    <xf numFmtId="0" fontId="1" fillId="0" borderId="13" xfId="0" applyFon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166" fontId="0" fillId="0" borderId="15" xfId="0" applyNumberFormat="1" applyBorder="1"/>
    <xf numFmtId="0" fontId="0" fillId="4" borderId="16" xfId="0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4" fillId="0" borderId="17" xfId="0" applyFont="1" applyBorder="1" applyAlignment="1">
      <alignment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/>
    <xf numFmtId="0" fontId="9" fillId="4" borderId="10" xfId="0" applyFont="1" applyFill="1" applyBorder="1"/>
    <xf numFmtId="0" fontId="0" fillId="4" borderId="10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20" xfId="0" applyFill="1" applyBorder="1"/>
    <xf numFmtId="0" fontId="0" fillId="4" borderId="15" xfId="0" applyFill="1" applyBorder="1"/>
    <xf numFmtId="0" fontId="0" fillId="4" borderId="15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24" Type="http://schemas.openxmlformats.org/officeDocument/2006/relationships/revisionLog" Target="revisionLog3.xml"/><Relationship Id="rId2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C3325A1-4C8F-4616-A1F1-3AF868BDA3D6}" diskRevisions="1" revisionId="203" version="3" protected="1">
  <header guid="{9561E117-C43F-4105-9135-D5368358DBDD}" dateTime="2023-02-20T11:37:09" maxSheetId="5" userName="Matthew Spencer" r:id="rId23">
    <sheetIdMap count="4">
      <sheetId val="1"/>
      <sheetId val="2"/>
      <sheetId val="3"/>
      <sheetId val="4"/>
    </sheetIdMap>
  </header>
  <header guid="{8C3325A1-4C8F-4616-A1F1-3AF868BDA3D6}" dateTime="2023-02-20T11:39:37" maxSheetId="5" userName="Matthew Spencer" r:id="rId24" minRId="198" maxRId="203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2C5BAA2-066F-44E7-BFF3-F6D4AFB459E5}" action="delete"/>
  <rcv guid="{D2C5BAA2-066F-44E7-BFF3-F6D4AFB459E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 odxf="1" dxf="1">
    <nc r="F4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left/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left style="medium">
          <color indexed="64"/>
        </left>
        <top style="medium">
          <color indexed="64"/>
        </top>
      </border>
    </ndxf>
  </rcc>
  <rcc rId="199" sId="1" odxf="1" dxf="1">
    <nc r="G4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top style="medium">
          <color indexed="64"/>
        </top>
      </border>
    </ndxf>
  </rcc>
  <rfmt sheetId="1" sqref="H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I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J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K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L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M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N4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top style="medium">
          <color indexed="64"/>
        </top>
      </border>
    </dxf>
  </rfmt>
  <rcc rId="200" sId="1" odxf="1" dxf="1">
    <nc r="F5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left/>
        <bottom/>
      </border>
    </odxf>
    <ndxf>
      <fill>
        <patternFill patternType="solid">
          <bgColor rgb="FFFFFF00"/>
        </patternFill>
      </fill>
      <border outline="0">
        <left style="medium">
          <color indexed="64"/>
        </left>
        <bottom style="medium">
          <color indexed="64"/>
        </bottom>
      </border>
    </ndxf>
  </rcc>
  <rcc rId="201" sId="1" odxf="1" dxf="1">
    <nc r="G5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rgb="FFFFFF00"/>
        </patternFill>
      </fill>
      <border outline="0">
        <bottom style="medium">
          <color indexed="64"/>
        </bottom>
      </border>
    </ndxf>
  </rcc>
  <rfmt sheetId="1" sqref="H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I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J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K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L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M5" start="0" length="0">
    <dxf>
      <fill>
        <patternFill patternType="solid">
          <bgColor rgb="FFFFFF00"/>
        </patternFill>
      </fill>
      <alignment vertical="top" wrapText="1"/>
      <border outline="0">
        <bottom style="medium">
          <color indexed="64"/>
        </bottom>
      </border>
    </dxf>
  </rfmt>
  <rfmt sheetId="1" sqref="N5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bottom style="medium">
          <color indexed="64"/>
        </bottom>
      </border>
    </dxf>
  </rfmt>
  <rcc rId="202" sId="1" odxf="1" dxf="1">
    <nc r="F7" t="inlineStr">
      <is>
        <t>2022 Total</t>
      </is>
    </nc>
    <odxf>
      <font>
        <b val="0"/>
        <sz val="11"/>
        <color theme="1"/>
        <name val="Calibri"/>
        <family val="2"/>
        <scheme val="minor"/>
      </font>
      <alignment horizontal="general" vertical="bottom"/>
      <border outline="0">
        <lef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top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7" start="0" length="0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203" sId="1" odxf="1" dxf="1">
    <nc r="H7">
      <f>IF(G7&gt;0,"STOP","PROCEED")</f>
    </nc>
    <odxf>
      <font>
        <b val="0"/>
        <sz val="11"/>
        <color theme="1"/>
        <name val="Calibri"/>
        <family val="2"/>
        <scheme val="minor"/>
      </font>
      <alignment horizontal="general" vertical="bottom" wrapText="0"/>
      <border outline="0">
        <righ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H11" sqref="H11"/>
    </sheetView>
  </sheetViews>
  <sheetFormatPr defaultRowHeight="14.25" x14ac:dyDescent="0.45"/>
  <cols>
    <col min="1" max="1" width="22" customWidth="1"/>
    <col min="2" max="2" width="11.3984375" customWidth="1"/>
    <col min="3" max="3" width="10.86328125" customWidth="1"/>
    <col min="4" max="4" width="13.86328125" customWidth="1"/>
    <col min="5" max="6" width="11.1328125" customWidth="1"/>
    <col min="7" max="7" width="11.3984375" customWidth="1"/>
  </cols>
  <sheetData>
    <row r="1" spans="1:14" ht="18" x14ac:dyDescent="0.55000000000000004">
      <c r="A1" s="34" t="s">
        <v>25</v>
      </c>
    </row>
    <row r="2" spans="1:14" ht="15.75" x14ac:dyDescent="0.45">
      <c r="A2" s="35" t="s">
        <v>23</v>
      </c>
    </row>
    <row r="3" spans="1:14" ht="14.65" thickBot="1" x14ac:dyDescent="0.5"/>
    <row r="4" spans="1:14" ht="15.75" x14ac:dyDescent="0.45">
      <c r="A4" s="25" t="s">
        <v>17</v>
      </c>
      <c r="B4" s="27" t="s">
        <v>12</v>
      </c>
      <c r="C4" s="28"/>
      <c r="D4" s="29"/>
      <c r="F4" s="51" t="s">
        <v>27</v>
      </c>
      <c r="G4" s="52" t="s">
        <v>27</v>
      </c>
      <c r="H4" s="53"/>
      <c r="I4" s="53"/>
      <c r="J4" s="53"/>
      <c r="K4" s="53"/>
      <c r="L4" s="53"/>
      <c r="M4" s="53"/>
      <c r="N4" s="54"/>
    </row>
    <row r="5" spans="1:14" ht="16.149999999999999" thickBot="1" x14ac:dyDescent="0.5">
      <c r="A5" s="25" t="s">
        <v>19</v>
      </c>
      <c r="B5" s="30" t="s">
        <v>18</v>
      </c>
      <c r="C5" s="28"/>
      <c r="D5" s="29"/>
      <c r="F5" s="55" t="s">
        <v>28</v>
      </c>
      <c r="G5" s="56" t="s">
        <v>28</v>
      </c>
      <c r="H5" s="56"/>
      <c r="I5" s="56"/>
      <c r="J5" s="56"/>
      <c r="K5" s="56"/>
      <c r="L5" s="56"/>
      <c r="M5" s="57"/>
      <c r="N5" s="58"/>
    </row>
    <row r="6" spans="1:14" ht="16.149999999999999" thickBot="1" x14ac:dyDescent="0.5">
      <c r="A6" s="25" t="s">
        <v>20</v>
      </c>
      <c r="B6" s="30" t="s">
        <v>18</v>
      </c>
      <c r="C6" s="28"/>
      <c r="D6" s="29"/>
      <c r="G6" s="8"/>
    </row>
    <row r="7" spans="1:14" ht="16.149999999999999" thickBot="1" x14ac:dyDescent="0.55000000000000004">
      <c r="A7" s="26" t="s">
        <v>21</v>
      </c>
      <c r="B7" s="27"/>
      <c r="C7" s="28"/>
      <c r="D7" s="29"/>
      <c r="F7" s="59" t="s">
        <v>29</v>
      </c>
      <c r="G7" s="60"/>
      <c r="H7" s="61" t="str">
        <f>IF(G7&gt;0,"STOP","PROCEED")</f>
        <v>PROCEED</v>
      </c>
    </row>
    <row r="8" spans="1:14" x14ac:dyDescent="0.45">
      <c r="G8" s="33"/>
    </row>
    <row r="9" spans="1:14" ht="15.75" x14ac:dyDescent="0.45">
      <c r="A9" s="25" t="s">
        <v>22</v>
      </c>
      <c r="B9" s="27"/>
      <c r="C9" s="28"/>
      <c r="D9" s="29"/>
      <c r="G9" s="33"/>
    </row>
    <row r="10" spans="1:14" x14ac:dyDescent="0.45">
      <c r="G10" s="33"/>
    </row>
    <row r="14" spans="1:14" ht="14.65" thickBot="1" x14ac:dyDescent="0.5"/>
    <row r="15" spans="1:14" ht="25.5" customHeight="1" thickBot="1" x14ac:dyDescent="0.5">
      <c r="A15" s="1"/>
      <c r="B15" s="2"/>
      <c r="C15" s="48" t="s">
        <v>26</v>
      </c>
      <c r="D15" s="49"/>
      <c r="E15" s="50"/>
      <c r="F15" s="7"/>
    </row>
    <row r="16" spans="1:14" ht="24" customHeight="1" thickBot="1" x14ac:dyDescent="0.5">
      <c r="A16" s="1"/>
      <c r="B16" s="2"/>
      <c r="C16" s="5" t="s">
        <v>15</v>
      </c>
      <c r="D16" s="5" t="s">
        <v>14</v>
      </c>
      <c r="E16" s="5" t="s">
        <v>16</v>
      </c>
      <c r="F16" s="8"/>
    </row>
    <row r="17" spans="1:14" s="47" customFormat="1" ht="99" customHeight="1" thickBot="1" x14ac:dyDescent="0.5">
      <c r="A17" s="38" t="s">
        <v>24</v>
      </c>
      <c r="B17" s="40" t="s">
        <v>0</v>
      </c>
      <c r="C17" s="41" t="s">
        <v>11</v>
      </c>
      <c r="D17" s="41" t="s">
        <v>9</v>
      </c>
      <c r="E17" s="41" t="s">
        <v>2</v>
      </c>
      <c r="F17" s="42" t="s">
        <v>10</v>
      </c>
      <c r="G17" s="43" t="s">
        <v>3</v>
      </c>
      <c r="H17" s="44" t="s">
        <v>7</v>
      </c>
      <c r="I17" s="45" t="s">
        <v>6</v>
      </c>
      <c r="J17" s="45" t="s">
        <v>1</v>
      </c>
      <c r="K17" s="46" t="s">
        <v>4</v>
      </c>
      <c r="L17" s="44" t="s">
        <v>8</v>
      </c>
      <c r="M17" s="45" t="s">
        <v>5</v>
      </c>
      <c r="N17" s="45" t="s">
        <v>1</v>
      </c>
    </row>
    <row r="18" spans="1:14" ht="18.75" customHeight="1" thickBot="1" x14ac:dyDescent="0.5">
      <c r="A18" s="12">
        <v>2022</v>
      </c>
      <c r="B18" s="36"/>
      <c r="C18" s="32"/>
      <c r="D18" s="6"/>
      <c r="E18" s="6"/>
      <c r="F18" s="12" t="str">
        <f>IF(C18&gt;0,"STOP","PROCEED")</f>
        <v>PROCEED</v>
      </c>
      <c r="G18" s="3" t="e">
        <f>+D18/B18*200000</f>
        <v>#DIV/0!</v>
      </c>
      <c r="H18" s="37">
        <v>4.2</v>
      </c>
      <c r="I18" s="4" t="e">
        <f>G18/H18</f>
        <v>#DIV/0!</v>
      </c>
      <c r="J18" s="13" t="e">
        <f t="shared" ref="J18:J20" si="0">IF(I18&gt;100%, "STOP","PROCEED")</f>
        <v>#DIV/0!</v>
      </c>
      <c r="K18" s="3" t="e">
        <f>+E18/B18*200000</f>
        <v>#DIV/0!</v>
      </c>
      <c r="L18" s="37">
        <v>2.9</v>
      </c>
      <c r="M18" s="4" t="e">
        <f>K18/L18</f>
        <v>#DIV/0!</v>
      </c>
      <c r="N18" s="13" t="e">
        <f t="shared" ref="N18:N20" si="1">IF(M18&gt;100%, "STOP","PROCEED")</f>
        <v>#DIV/0!</v>
      </c>
    </row>
    <row r="19" spans="1:14" ht="19.5" customHeight="1" thickBot="1" x14ac:dyDescent="0.5">
      <c r="A19" s="12">
        <v>2021</v>
      </c>
      <c r="B19" s="36"/>
      <c r="C19" s="32"/>
      <c r="D19" s="24"/>
      <c r="E19" s="6"/>
      <c r="F19" s="12" t="str">
        <f>IF(C19&gt;0,"STOP","PROCEED")</f>
        <v>PROCEED</v>
      </c>
      <c r="G19" s="3" t="e">
        <f t="shared" ref="G19:G20" si="2">+D19/B19*200000</f>
        <v>#DIV/0!</v>
      </c>
      <c r="H19" s="37">
        <v>3.2</v>
      </c>
      <c r="I19" s="4" t="e">
        <f t="shared" ref="I19:I20" si="3">G19/H19</f>
        <v>#DIV/0!</v>
      </c>
      <c r="J19" s="13" t="e">
        <f t="shared" si="0"/>
        <v>#DIV/0!</v>
      </c>
      <c r="K19" s="3" t="e">
        <f t="shared" ref="K19:K20" si="4">+E19/B19*200000</f>
        <v>#DIV/0!</v>
      </c>
      <c r="L19" s="37">
        <v>2.1</v>
      </c>
      <c r="M19" s="14" t="e">
        <f t="shared" ref="M19:M20" si="5">K19/L19</f>
        <v>#DIV/0!</v>
      </c>
      <c r="N19" s="15" t="e">
        <f t="shared" si="1"/>
        <v>#DIV/0!</v>
      </c>
    </row>
    <row r="20" spans="1:14" ht="19.5" customHeight="1" thickBot="1" x14ac:dyDescent="0.5">
      <c r="A20" s="12">
        <v>2020</v>
      </c>
      <c r="B20" s="36"/>
      <c r="C20" s="6"/>
      <c r="D20" s="31"/>
      <c r="E20" s="22"/>
      <c r="F20" s="23" t="str">
        <f>IF(C20&gt;0,"STOP","PROCEED")</f>
        <v>PROCEED</v>
      </c>
      <c r="G20" s="3" t="e">
        <f t="shared" si="2"/>
        <v>#DIV/0!</v>
      </c>
      <c r="H20" s="37">
        <v>3.6</v>
      </c>
      <c r="I20" s="21" t="e">
        <f t="shared" si="3"/>
        <v>#DIV/0!</v>
      </c>
      <c r="J20" s="20" t="e">
        <f t="shared" si="0"/>
        <v>#DIV/0!</v>
      </c>
      <c r="K20" s="3" t="e">
        <f t="shared" si="4"/>
        <v>#DIV/0!</v>
      </c>
      <c r="L20" s="37">
        <v>2.1</v>
      </c>
      <c r="M20" s="16" t="e">
        <f t="shared" si="5"/>
        <v>#DIV/0!</v>
      </c>
      <c r="N20" s="17" t="e">
        <f t="shared" si="1"/>
        <v>#DIV/0!</v>
      </c>
    </row>
    <row r="21" spans="1:14" ht="28.9" thickBot="1" x14ac:dyDescent="0.5">
      <c r="C21" s="19"/>
      <c r="D21" s="19"/>
      <c r="E21" s="19"/>
      <c r="F21" s="19"/>
      <c r="G21" s="19"/>
      <c r="H21" s="19"/>
      <c r="I21" s="19"/>
      <c r="M21" s="39" t="s">
        <v>13</v>
      </c>
      <c r="N21" s="18" t="e">
        <f>AVERAGE(I18,I19,I20,M18,M19,M20)</f>
        <v>#DIV/0!</v>
      </c>
    </row>
    <row r="25" spans="1:14" x14ac:dyDescent="0.45">
      <c r="I25" s="9"/>
    </row>
  </sheetData>
  <sheetProtection selectLockedCells="1" selectUnlockedCells="1"/>
  <protectedRanges>
    <protectedRange sqref="G8:G10 B18:E20" name="Range1"/>
  </protectedRanges>
  <customSheetViews>
    <customSheetView guid="{D2C5BAA2-066F-44E7-BFF3-F6D4AFB459E5}" fitToPage="1">
      <selection activeCell="C18" sqref="C18"/>
      <pageMargins left="0.7" right="0.7" top="0.75" bottom="0.75" header="0.3" footer="0.3"/>
      <pageSetup scale="80" orientation="landscape" horizontalDpi="4294967294" verticalDpi="4294967294" r:id="rId1"/>
    </customSheetView>
    <customSheetView guid="{E3E94BC5-B219-4319-BA2B-268BAE3776DB}" fitToPage="1">
      <selection activeCell="D21" sqref="D21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B14" sqref="B14"/>
      <pageMargins left="0.7" right="0.7" top="0.75" bottom="0.75" header="0.3" footer="0.3"/>
      <pageSetup scale="80" orientation="landscape" horizontalDpi="4294967294" verticalDpi="4294967294" r:id="rId3"/>
    </customSheetView>
  </customSheetViews>
  <mergeCells count="1">
    <mergeCell ref="C15:E15"/>
  </mergeCells>
  <pageMargins left="0.7" right="0.7" top="0.75" bottom="0.75" header="0.3" footer="0.3"/>
  <pageSetup scale="80" orientation="landscape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1"/>
  <sheetViews>
    <sheetView workbookViewId="0">
      <selection activeCell="C28" sqref="C28"/>
    </sheetView>
  </sheetViews>
  <sheetFormatPr defaultRowHeight="14.25" x14ac:dyDescent="0.45"/>
  <cols>
    <col min="1" max="1" width="22" customWidth="1"/>
    <col min="3" max="3" width="11.3984375" customWidth="1"/>
    <col min="4" max="4" width="10.86328125" customWidth="1"/>
    <col min="5" max="5" width="13.86328125" customWidth="1"/>
    <col min="6" max="7" width="11.1328125" customWidth="1"/>
    <col min="8" max="8" width="11.3984375" customWidth="1"/>
  </cols>
  <sheetData>
    <row r="1" spans="2:15" x14ac:dyDescent="0.45">
      <c r="B1" t="s">
        <v>12</v>
      </c>
      <c r="J1" s="10"/>
      <c r="N1" s="10"/>
      <c r="O1" s="10"/>
    </row>
    <row r="2" spans="2:15" x14ac:dyDescent="0.45">
      <c r="B2" s="9"/>
      <c r="L2" s="11"/>
      <c r="O2" s="10"/>
    </row>
    <row r="3" spans="2:15" x14ac:dyDescent="0.45">
      <c r="B3" s="9"/>
    </row>
    <row r="4" spans="2:15" x14ac:dyDescent="0.45">
      <c r="B4" s="9"/>
    </row>
    <row r="5" spans="2:15" x14ac:dyDescent="0.45">
      <c r="B5" s="9"/>
    </row>
    <row r="6" spans="2:15" x14ac:dyDescent="0.45">
      <c r="B6" s="9"/>
    </row>
    <row r="7" spans="2:15" x14ac:dyDescent="0.45">
      <c r="B7" s="9"/>
    </row>
    <row r="8" spans="2:15" x14ac:dyDescent="0.45">
      <c r="B8" s="9"/>
    </row>
    <row r="9" spans="2:15" x14ac:dyDescent="0.45">
      <c r="B9" s="9"/>
    </row>
    <row r="10" spans="2:15" x14ac:dyDescent="0.45">
      <c r="B10" s="9"/>
    </row>
    <row r="11" spans="2:15" x14ac:dyDescent="0.45">
      <c r="B11" s="9"/>
      <c r="J11" s="9"/>
    </row>
  </sheetData>
  <sheetProtection selectLockedCells="1" selectUnlockedCells="1"/>
  <customSheetViews>
    <customSheetView guid="{D2C5BAA2-066F-44E7-BFF3-F6D4AFB459E5}" fitToPage="1">
      <selection activeCell="C28" sqref="C28"/>
      <pageMargins left="0.7" right="0.7" top="0.75" bottom="0.75" header="0.3" footer="0.3"/>
      <pageSetup scale="80" orientation="landscape" horizontalDpi="4294967294" verticalDpi="4294967294" r:id="rId1"/>
    </customSheetView>
    <customSheetView guid="{E3E94BC5-B219-4319-BA2B-268BAE3776DB}" fitToPage="1">
      <selection activeCell="C28" sqref="C28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C28" sqref="C28"/>
      <pageMargins left="0.7" right="0.7" top="0.75" bottom="0.75" header="0.3" footer="0.3"/>
      <pageSetup scale="80" orientation="landscape" horizontalDpi="4294967294" verticalDpi="4294967294" r:id="rId3"/>
    </customSheetView>
  </customSheetViews>
  <pageMargins left="0.7" right="0.7" top="0.75" bottom="0.75" header="0.3" footer="0.3"/>
  <pageSetup scale="80" orientation="landscape" horizontalDpi="4294967294" verticalDpi="4294967294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customSheetViews>
    <customSheetView guid="{D2C5BAA2-066F-44E7-BFF3-F6D4AFB459E5}">
      <pageMargins left="0.7" right="0.7" top="0.75" bottom="0.75" header="0.3" footer="0.3"/>
    </customSheetView>
    <customSheetView guid="{E3E94BC5-B219-4319-BA2B-268BAE3776DB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45"/>
  <sheetData/>
  <customSheetViews>
    <customSheetView guid="{D2C5BAA2-066F-44E7-BFF3-F6D4AFB459E5}">
      <pageMargins left="0.7" right="0.7" top="0.75" bottom="0.75" header="0.3" footer="0.3"/>
    </customSheetView>
    <customSheetView guid="{E3E94BC5-B219-4319-BA2B-268BAE3776DB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Feed Manufacturing 311119</vt:lpstr>
      <vt:lpstr>Sheet1</vt:lpstr>
      <vt:lpstr>Sheet2</vt:lpstr>
      <vt:lpstr>Sheet3</vt:lpstr>
      <vt:lpstr>'Feed Manufacturing 311119'!Text41</vt:lpstr>
      <vt:lpstr>'Feed Manufacturing 311119'!Text42</vt:lpstr>
      <vt:lpstr>'Feed Manufacturing 311119'!Text43</vt:lpstr>
      <vt:lpstr>'Feed Manufacturing 311119'!Text44</vt:lpstr>
      <vt:lpstr>'Feed Manufacturing 311119'!Text45</vt:lpstr>
      <vt:lpstr>'Feed Manufacturing 311119'!Text46</vt:lpstr>
      <vt:lpstr>'Feed Manufacturing 311119'!Text47</vt:lpstr>
      <vt:lpstr>'Feed Manufacturing 311119'!Text48</vt:lpstr>
      <vt:lpstr>'Feed Manufacturing 311119'!Text49</vt:lpstr>
      <vt:lpstr>'Feed Manufacturing 311119'!Text50</vt:lpstr>
      <vt:lpstr>'Feed Manufacturing 311119'!Text51</vt:lpstr>
      <vt:lpstr>'Feed Manufacturing 311119'!Text52</vt:lpstr>
      <vt:lpstr>'Feed Manufacturing 311119'!Text68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Pressley</dc:creator>
  <cp:lastModifiedBy>Matthew Spencer</cp:lastModifiedBy>
  <cp:lastPrinted>2019-02-04T17:52:15Z</cp:lastPrinted>
  <dcterms:created xsi:type="dcterms:W3CDTF">2016-01-21T19:47:03Z</dcterms:created>
  <dcterms:modified xsi:type="dcterms:W3CDTF">2023-02-20T16:39:37Z</dcterms:modified>
</cp:coreProperties>
</file>